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" windowWidth="14640" windowHeight="12885"/>
  </bookViews>
  <sheets>
    <sheet name="С подвидами" sheetId="3" r:id="rId1"/>
  </sheets>
  <definedNames>
    <definedName name="_xlnm.Print_Titles" localSheetId="0">'С подвидами'!$6:$9</definedName>
    <definedName name="_xlnm.Print_Area" localSheetId="0">'С подвидами'!$A$1:$F$46</definedName>
  </definedNames>
  <calcPr calcId="125725"/>
</workbook>
</file>

<file path=xl/calcChain.xml><?xml version="1.0" encoding="utf-8"?>
<calcChain xmlns="http://schemas.openxmlformats.org/spreadsheetml/2006/main">
  <c r="C27" i="3"/>
  <c r="D27"/>
  <c r="B27"/>
  <c r="C34" l="1"/>
  <c r="E42" l="1"/>
  <c r="B34" l="1"/>
  <c r="D46" l="1"/>
  <c r="D45"/>
  <c r="D44"/>
  <c r="D43"/>
  <c r="D42"/>
  <c r="D41"/>
  <c r="D39"/>
  <c r="D38"/>
  <c r="D37"/>
  <c r="D36"/>
  <c r="D35"/>
  <c r="D33"/>
  <c r="D32"/>
  <c r="D31"/>
  <c r="D30"/>
  <c r="D29"/>
  <c r="D28"/>
  <c r="D25"/>
  <c r="D24"/>
  <c r="D23"/>
  <c r="D22"/>
  <c r="D20"/>
  <c r="D19"/>
  <c r="D18"/>
  <c r="D17"/>
  <c r="D15"/>
  <c r="D14"/>
  <c r="B26" l="1"/>
  <c r="C21"/>
  <c r="B21"/>
  <c r="C16"/>
  <c r="B16"/>
  <c r="E46"/>
  <c r="E45"/>
  <c r="E44"/>
  <c r="E43"/>
  <c r="E41"/>
  <c r="C40"/>
  <c r="B40"/>
  <c r="E39"/>
  <c r="E38"/>
  <c r="E37"/>
  <c r="E36"/>
  <c r="E35"/>
  <c r="E33"/>
  <c r="E32"/>
  <c r="E31"/>
  <c r="E30"/>
  <c r="E29"/>
  <c r="E28"/>
  <c r="E25"/>
  <c r="E24"/>
  <c r="E23"/>
  <c r="E22"/>
  <c r="E20"/>
  <c r="E19"/>
  <c r="E18"/>
  <c r="E17"/>
  <c r="E15"/>
  <c r="E14"/>
  <c r="D16" l="1"/>
  <c r="D40"/>
  <c r="D34"/>
  <c r="D21"/>
  <c r="E40"/>
  <c r="B13"/>
  <c r="B11" s="1"/>
  <c r="B10" s="1"/>
  <c r="E21"/>
  <c r="E16"/>
  <c r="C13"/>
  <c r="E27"/>
  <c r="E34"/>
  <c r="C26"/>
  <c r="D13" l="1"/>
  <c r="E26"/>
  <c r="D26"/>
  <c r="C11"/>
  <c r="E13"/>
  <c r="C10" l="1"/>
  <c r="D10" s="1"/>
  <c r="D11"/>
  <c r="E11"/>
  <c r="E10" l="1"/>
</calcChain>
</file>

<file path=xl/sharedStrings.xml><?xml version="1.0" encoding="utf-8"?>
<sst xmlns="http://schemas.openxmlformats.org/spreadsheetml/2006/main" count="70" uniqueCount="70">
  <si>
    <t>Информация об исполнении бюджета муниципального образования город Мурманск</t>
  </si>
  <si>
    <t>тыс. рублей</t>
  </si>
  <si>
    <t xml:space="preserve">Наименование </t>
  </si>
  <si>
    <t>% исп.</t>
  </si>
  <si>
    <t>ДОХОДЫ - всего</t>
  </si>
  <si>
    <t>Налоговые и неналоговые доходы</t>
  </si>
  <si>
    <t>из них:</t>
  </si>
  <si>
    <t>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</si>
  <si>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</si>
  <si>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</si>
  <si>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</si>
  <si>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</si>
  <si>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</si>
  <si>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</si>
  <si>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 xml:space="preserve">Земельный налог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</si>
  <si>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</si>
  <si>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</si>
  <si>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</si>
  <si>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в виде дивидендов по акциям, принадлежащим городским округам</t>
  </si>
  <si>
    <t>Доходы в виде арендной платы за земельные участки</t>
  </si>
  <si>
    <t>Доходы от сдачи в аренду имущества</t>
  </si>
  <si>
    <t>Доходы от перечисления части прибыли муниципальных унитарных предприятий</t>
  </si>
  <si>
    <t>Плата за негативное воздействие на окружающую среду</t>
  </si>
  <si>
    <t>Доходы от продажи квартир, находящихся в собственности городских округов</t>
  </si>
  <si>
    <t>Доходы от реализации имущества, находящегося в собственности городских округов</t>
  </si>
  <si>
    <t>Доходы от продажи земельных участков, находящихся в государственной  и муниципальной собственности</t>
  </si>
  <si>
    <t xml:space="preserve">Штрафы, санкции, возмещение ущерба </t>
  </si>
  <si>
    <t xml:space="preserve">Прочие неналоговые доходы (в т.ч. невыясненные) 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</si>
  <si>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</si>
  <si>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</si>
  <si>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</si>
  <si>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</si>
  <si>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</si>
  <si>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 xml:space="preserve">Доходы от возврата бюджетными и автономными учреждениями остатков субсидий, субвенций и иных межбюджетных трансфертов прошлых лет    </t>
  </si>
  <si>
    <t xml:space="preserve">Возврат остатков субсидий, субвенций и иных межбюджетных трансфертов, имеющих целевое назначение, прошлых лет, из бюджетов городских округов                                                                                                                  </t>
  </si>
  <si>
    <t xml:space="preserve"> </t>
  </si>
  <si>
    <t>Акцизы по подакцизным товарам</t>
  </si>
  <si>
    <t>Налоги на совокупный доход, в том числе:</t>
  </si>
  <si>
    <t>Налоги на имущество, в том числе:</t>
  </si>
  <si>
    <t>Доходы от использования имущества, находящегося в государственной и муниципальной собственности, в том числе:</t>
  </si>
  <si>
    <t>Доходы от продажи материальных и нематериальных активов, в том числе:</t>
  </si>
  <si>
    <t>Первоначальный план</t>
  </si>
  <si>
    <t>Причины отклонений</t>
  </si>
  <si>
    <t>Отклонение</t>
  </si>
  <si>
    <t>тыс.руб.</t>
  </si>
  <si>
    <t>за 2019 год с пояснениями</t>
  </si>
  <si>
    <t>Исполнено на 01.01.2020</t>
  </si>
  <si>
    <r>
      <rPr>
        <b/>
        <sz val="12"/>
        <rFont val="Times New Roman"/>
        <family val="1"/>
        <charset val="204"/>
      </rPr>
      <t xml:space="preserve"> - снижение</t>
    </r>
    <r>
      <rPr>
        <sz val="12"/>
        <rFont val="Times New Roman"/>
        <family val="1"/>
        <charset val="204"/>
      </rPr>
      <t xml:space="preserve"> доходов, полученных в виде дивидендов от долевого участия в деятельности организаций;
 - </t>
    </r>
    <r>
      <rPr>
        <b/>
        <sz val="12"/>
        <rFont val="Times New Roman"/>
        <family val="1"/>
        <charset val="204"/>
      </rPr>
      <t>уменьшение</t>
    </r>
    <r>
      <rPr>
        <sz val="12"/>
        <rFont val="Times New Roman"/>
        <family val="1"/>
        <charset val="204"/>
      </rPr>
      <t xml:space="preserve"> численности военнослужащих и приравненных к ним лиц;
 - </t>
    </r>
    <r>
      <rPr>
        <b/>
        <sz val="12"/>
        <rFont val="Times New Roman"/>
        <family val="1"/>
        <charset val="204"/>
      </rPr>
      <t>снижение</t>
    </r>
    <r>
      <rPr>
        <sz val="12"/>
        <rFont val="Times New Roman"/>
        <family val="1"/>
        <charset val="204"/>
      </rPr>
      <t xml:space="preserve"> платежей от крупных налогоплательщиков.</t>
    </r>
  </si>
  <si>
    <r>
      <rPr>
        <b/>
        <sz val="12"/>
        <rFont val="Times New Roman"/>
        <family val="1"/>
        <charset val="204"/>
      </rPr>
      <t>Рост</t>
    </r>
    <r>
      <rPr>
        <sz val="12"/>
        <rFont val="Times New Roman"/>
        <family val="1"/>
        <charset val="204"/>
      </rPr>
      <t xml:space="preserve"> за счет увеличения с 01.01.2019 налоговых ставок по акцизам на автомобильный бензин и дизельное топливо.</t>
    </r>
  </si>
  <si>
    <r>
      <rPr>
        <b/>
        <sz val="12"/>
        <rFont val="Times New Roman"/>
        <family val="1"/>
        <charset val="204"/>
      </rPr>
      <t xml:space="preserve">Рост </t>
    </r>
    <r>
      <rPr>
        <sz val="12"/>
        <rFont val="Times New Roman"/>
        <family val="1"/>
        <charset val="204"/>
      </rPr>
      <t>за счет увеличения доходов от финансово-хозяйственной деятельности предприятий.</t>
    </r>
  </si>
  <si>
    <r>
      <rPr>
        <b/>
        <sz val="12"/>
        <color theme="1"/>
        <rFont val="Times New Roman"/>
        <family val="1"/>
        <charset val="204"/>
      </rPr>
      <t xml:space="preserve">Рост </t>
    </r>
    <r>
      <rPr>
        <sz val="12"/>
        <color theme="1"/>
        <rFont val="Times New Roman"/>
        <family val="1"/>
        <charset val="204"/>
      </rPr>
      <t>за счет увеличение выручки от реализации рыбопродукции, а также за счет изменения курсовой разницы.</t>
    </r>
  </si>
  <si>
    <r>
      <rPr>
        <b/>
        <sz val="12"/>
        <rFont val="Times New Roman"/>
        <family val="1"/>
        <charset val="204"/>
      </rPr>
      <t>Рост</t>
    </r>
    <r>
      <rPr>
        <sz val="12"/>
        <rFont val="Times New Roman"/>
        <family val="1"/>
        <charset val="204"/>
      </rPr>
      <t xml:space="preserve"> в связи с увеличением количества выданных патентов.</t>
    </r>
  </si>
  <si>
    <r>
      <t>Снижение</t>
    </r>
    <r>
      <rPr>
        <sz val="12"/>
        <color theme="1"/>
        <rFont val="Times New Roman"/>
        <family val="1"/>
        <charset val="204"/>
      </rPr>
      <t xml:space="preserve"> за счет несвоевременной уплаты налога по сроку 01.12.2019</t>
    </r>
  </si>
  <si>
    <r>
      <rPr>
        <b/>
        <sz val="12"/>
        <color theme="1"/>
        <rFont val="Times New Roman"/>
        <family val="1"/>
        <charset val="204"/>
      </rPr>
      <t>Рост</t>
    </r>
    <r>
      <rPr>
        <sz val="12"/>
        <color theme="1"/>
        <rFont val="Times New Roman"/>
        <family val="1"/>
        <charset val="204"/>
      </rPr>
      <t xml:space="preserve"> за счет отмены с 01.01.2018 льгот бюджетным, автономным и казенным учреждениям, финансируемым за счет средств областного и местного бюджетов.
Первый срок уплаты в 2018 году был - 30.04.2018 (за первый квартал), в 2019 году 01.02.2019 (годовой платеж).</t>
    </r>
  </si>
  <si>
    <r>
      <rPr>
        <b/>
        <sz val="12"/>
        <color theme="1"/>
        <rFont val="Times New Roman"/>
        <family val="1"/>
        <charset val="204"/>
      </rPr>
      <t>Снижение</t>
    </r>
    <r>
      <rPr>
        <sz val="12"/>
        <color theme="1"/>
        <rFont val="Times New Roman"/>
        <family val="1"/>
        <charset val="204"/>
      </rPr>
      <t xml:space="preserve"> количества обращений в судебные органы и заявлений в комитет градостроительства и территориального развития АГМ на установку рекламной конструкции.</t>
    </r>
  </si>
  <si>
    <r>
      <rPr>
        <b/>
        <sz val="12"/>
        <rFont val="Times New Roman"/>
        <family val="1"/>
        <charset val="204"/>
      </rPr>
      <t>Рост</t>
    </r>
    <r>
      <rPr>
        <sz val="12"/>
        <rFont val="Times New Roman"/>
        <family val="1"/>
        <charset val="204"/>
      </rPr>
      <t xml:space="preserve"> за счет погашения задолженности налога на прибыль, зачислявшийся жо 01.01.2005 и по земельному налогу, мобилизуемому на территории городского округа.</t>
    </r>
  </si>
  <si>
    <r>
      <rPr>
        <b/>
        <sz val="12"/>
        <rFont val="Times New Roman"/>
        <family val="1"/>
        <charset val="204"/>
      </rPr>
      <t xml:space="preserve">Снижение </t>
    </r>
    <r>
      <rPr>
        <sz val="12"/>
        <rFont val="Times New Roman"/>
        <family val="1"/>
        <charset val="204"/>
      </rPr>
      <t>поступлений обусловлено:
- осуществлением возвратов в связи с прекращением с 01.01.2016 правоотношений по договорам аренды земли на земельные участки, расположенные в границах морского порта Мурманск (распоряжение Правительства РФ от 17.10.2009 №1535-р "Об установлении границ морского порта Мурманск (Мурманская области)").</t>
    </r>
  </si>
  <si>
    <r>
      <rPr>
        <b/>
        <sz val="12"/>
        <color theme="1"/>
        <rFont val="Times New Roman"/>
        <family val="1"/>
        <charset val="204"/>
      </rPr>
      <t xml:space="preserve">Ухудшение </t>
    </r>
    <r>
      <rPr>
        <sz val="12"/>
        <color theme="1"/>
        <rFont val="Times New Roman"/>
        <family val="1"/>
        <charset val="204"/>
      </rPr>
      <t>финансово-хозяйственной деятельности обществ.</t>
    </r>
  </si>
  <si>
    <r>
      <rPr>
        <b/>
        <sz val="12"/>
        <color theme="1"/>
        <rFont val="Times New Roman"/>
        <family val="1"/>
        <charset val="204"/>
      </rPr>
      <t xml:space="preserve">Рост </t>
    </r>
    <r>
      <rPr>
        <sz val="12"/>
        <color theme="1"/>
        <rFont val="Times New Roman"/>
        <family val="1"/>
        <charset val="204"/>
      </rPr>
      <t>за счет погашения задолженности прошлых лет.</t>
    </r>
  </si>
  <si>
    <r>
      <rPr>
        <b/>
        <sz val="12"/>
        <color theme="1"/>
        <rFont val="Times New Roman"/>
        <family val="1"/>
        <charset val="204"/>
      </rPr>
      <t>Снижение</t>
    </r>
    <r>
      <rPr>
        <sz val="12"/>
        <color theme="1"/>
        <rFont val="Times New Roman"/>
        <family val="1"/>
        <charset val="204"/>
      </rPr>
      <t xml:space="preserve"> в связи с убыточной работой ММУП "Центр временного содержания животных".
</t>
    </r>
  </si>
  <si>
    <r>
      <rPr>
        <b/>
        <sz val="12"/>
        <color theme="1"/>
        <rFont val="Times New Roman"/>
        <family val="1"/>
        <charset val="204"/>
      </rPr>
      <t>Рост</t>
    </r>
    <r>
      <rPr>
        <sz val="12"/>
        <color theme="1"/>
        <rFont val="Times New Roman"/>
        <family val="1"/>
        <charset val="204"/>
      </rPr>
      <t xml:space="preserve"> за счет поступлений в декабре 2019 г. задолженности ГОУП "Мурманскводоканал" за 2 - 4 кварталы 2014 года по  решениям судебных органов.   
</t>
    </r>
  </si>
  <si>
    <t>Доходы от оказания платных услуг и компенсации затрат государства</t>
  </si>
  <si>
    <r>
      <rPr>
        <b/>
        <sz val="12"/>
        <color theme="1"/>
        <rFont val="Times New Roman"/>
        <family val="1"/>
        <charset val="204"/>
      </rPr>
      <t>Рост</t>
    </r>
    <r>
      <rPr>
        <sz val="12"/>
        <color theme="1"/>
        <rFont val="Times New Roman"/>
        <family val="1"/>
        <charset val="204"/>
      </rPr>
      <t xml:space="preserve"> за счет:
-  возврата денежных средств в декабре 2019г. по решению судебного органа в связи с отказом выполнения муниципального контракта; 
- возврата гранта в форме субсидии из средств местного бюджета, полученного в 2018г. по конкурсу на предоставление грантов начинающим предпринимателям.
</t>
    </r>
  </si>
  <si>
    <r>
      <rPr>
        <b/>
        <sz val="12"/>
        <rFont val="Times New Roman"/>
        <family val="1"/>
        <charset val="204"/>
      </rPr>
      <t xml:space="preserve">Увеличение </t>
    </r>
    <r>
      <rPr>
        <sz val="12"/>
        <rFont val="Times New Roman"/>
        <family val="1"/>
        <charset val="204"/>
      </rPr>
      <t>спроса на муниципальное имущество</t>
    </r>
  </si>
  <si>
    <r>
      <rPr>
        <b/>
        <sz val="12"/>
        <color theme="1"/>
        <rFont val="Times New Roman"/>
        <family val="1"/>
        <charset val="204"/>
      </rPr>
      <t xml:space="preserve">Рост </t>
    </r>
    <r>
      <rPr>
        <sz val="12"/>
        <color theme="1"/>
        <rFont val="Times New Roman"/>
        <family val="1"/>
        <charset val="204"/>
      </rPr>
      <t>за счет досрочного погашения по договорам купли-продажи с рассрочкой платежа.</t>
    </r>
  </si>
  <si>
    <r>
      <rPr>
        <b/>
        <sz val="12"/>
        <color theme="1"/>
        <rFont val="Times New Roman"/>
        <family val="1"/>
        <charset val="204"/>
      </rPr>
      <t xml:space="preserve">Увеличение </t>
    </r>
    <r>
      <rPr>
        <sz val="12"/>
        <color theme="1"/>
        <rFont val="Times New Roman"/>
        <family val="1"/>
        <charset val="204"/>
      </rPr>
      <t>спроса на муниципальные земельные участки</t>
    </r>
  </si>
  <si>
    <r>
      <rPr>
        <b/>
        <sz val="12"/>
        <color theme="1"/>
        <rFont val="Times New Roman"/>
        <family val="1"/>
        <charset val="204"/>
      </rPr>
      <t xml:space="preserve">Рост </t>
    </r>
    <r>
      <rPr>
        <sz val="12"/>
        <color theme="1"/>
        <rFont val="Times New Roman"/>
        <family val="1"/>
        <charset val="204"/>
      </rPr>
      <t>выявленных правонарушений законодательства Российской Федерации в области государственного регулирования производства и оборота  этилового спирта, алкогольной, спиртосодержащей и табачной продукции; в области обеспечения санитарно-эпидемиологического благополучия человека и законодательства в сфере защиты прав потребителей; за нарушение законодательства об административных правонарушениях, предусмотренные статьей 20.25 КоАП РФ;  о промышленной безопасности; прочие поступления от штрафов,  налагаемых управлением Федеральной службы по надзору в сфере связи, информационных технологий и массовых коммуникаций по Мурманской области, администрацией города Мурманска.</t>
    </r>
  </si>
  <si>
    <r>
      <rPr>
        <b/>
        <sz val="12"/>
        <color theme="1"/>
        <rFont val="Times New Roman"/>
        <family val="1"/>
        <charset val="204"/>
      </rPr>
      <t>Рост</t>
    </r>
    <r>
      <rPr>
        <sz val="12"/>
        <color theme="1"/>
        <rFont val="Times New Roman"/>
        <family val="1"/>
        <charset val="204"/>
      </rPr>
      <t xml:space="preserve"> за счет перечислений средств, поступивших во временное распоряжение, не востребованные поставщиком по муниципальным контрактам.</t>
    </r>
  </si>
  <si>
    <t>в соответствии с Законом Мурманской области «Об областном бюджете на 2019 год и плановый период 2020 и 2021 годов»</t>
  </si>
  <si>
    <r>
      <rPr>
        <b/>
        <sz val="12"/>
        <rFont val="Times New Roman"/>
        <family val="1"/>
        <charset val="204"/>
      </rPr>
      <t xml:space="preserve">Улучшение </t>
    </r>
    <r>
      <rPr>
        <sz val="12"/>
        <rFont val="Times New Roman"/>
        <family val="1"/>
        <charset val="204"/>
      </rPr>
      <t>собираемости налога и его администрирования.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</si>
</sst>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7" fillId="11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36" borderId="0"/>
  </cellStyleXfs>
  <cellXfs count="71">
    <xf numFmtId="0" fontId="0" fillId="0" borderId="0" xfId="0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49" fontId="3" fillId="0" borderId="0" xfId="0" applyNumberFormat="1" applyFont="1" applyAlignment="1">
      <alignment vertical="top"/>
    </xf>
    <xf numFmtId="0" fontId="6" fillId="0" borderId="0" xfId="0" applyFont="1"/>
    <xf numFmtId="49" fontId="3" fillId="0" borderId="0" xfId="0" applyNumberFormat="1" applyFont="1" applyFill="1" applyBorder="1" applyAlignment="1">
      <alignment horizontal="left"/>
    </xf>
    <xf numFmtId="49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 shrinkToFit="1"/>
    </xf>
    <xf numFmtId="49" fontId="3" fillId="0" borderId="0" xfId="0" applyNumberFormat="1" applyFont="1" applyFill="1" applyBorder="1" applyAlignment="1"/>
    <xf numFmtId="49" fontId="6" fillId="0" borderId="0" xfId="0" applyNumberFormat="1" applyFont="1" applyAlignment="1">
      <alignment wrapText="1"/>
    </xf>
    <xf numFmtId="0" fontId="3" fillId="0" borderId="0" xfId="0" applyFont="1" applyFill="1" applyBorder="1" applyAlignment="1">
      <alignment horizontal="right"/>
    </xf>
    <xf numFmtId="0" fontId="25" fillId="3" borderId="1" xfId="0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vertical="center"/>
    </xf>
    <xf numFmtId="165" fontId="25" fillId="3" borderId="1" xfId="0" applyNumberFormat="1" applyFont="1" applyFill="1" applyBorder="1" applyAlignment="1">
      <alignment vertical="center"/>
    </xf>
    <xf numFmtId="164" fontId="26" fillId="3" borderId="1" xfId="0" applyNumberFormat="1" applyFont="1" applyFill="1" applyBorder="1" applyAlignment="1"/>
    <xf numFmtId="0" fontId="2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vertical="center"/>
    </xf>
    <xf numFmtId="164" fontId="25" fillId="2" borderId="1" xfId="0" applyNumberFormat="1" applyFont="1" applyFill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4" fontId="26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164" fontId="25" fillId="4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3" fillId="37" borderId="1" xfId="0" applyFont="1" applyFill="1" applyBorder="1" applyAlignment="1">
      <alignment vertical="top" wrapText="1"/>
    </xf>
    <xf numFmtId="164" fontId="3" fillId="37" borderId="1" xfId="0" applyNumberFormat="1" applyFont="1" applyFill="1" applyBorder="1" applyAlignment="1">
      <alignment vertical="center"/>
    </xf>
    <xf numFmtId="165" fontId="3" fillId="37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3" fillId="37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164" fontId="2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wrapText="1"/>
    </xf>
    <xf numFmtId="0" fontId="27" fillId="0" borderId="0" xfId="0" applyFont="1"/>
    <xf numFmtId="0" fontId="6" fillId="0" borderId="0" xfId="0" applyFont="1" applyFill="1" applyBorder="1"/>
    <xf numFmtId="164" fontId="28" fillId="4" borderId="0" xfId="0" applyNumberFormat="1" applyFont="1" applyFill="1" applyBorder="1" applyAlignment="1"/>
    <xf numFmtId="164" fontId="28" fillId="4" borderId="1" xfId="0" applyNumberFormat="1" applyFont="1" applyFill="1" applyBorder="1" applyAlignment="1">
      <alignment vertical="center" wrapText="1"/>
    </xf>
    <xf numFmtId="164" fontId="28" fillId="2" borderId="1" xfId="0" applyNumberFormat="1" applyFont="1" applyFill="1" applyBorder="1" applyAlignment="1">
      <alignment vertical="center"/>
    </xf>
    <xf numFmtId="164" fontId="28" fillId="4" borderId="1" xfId="0" applyNumberFormat="1" applyFont="1" applyFill="1" applyBorder="1" applyAlignment="1">
      <alignment vertical="center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164" fontId="29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29" fillId="0" borderId="1" xfId="0" applyNumberFormat="1" applyFont="1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BreakPreview" zoomScale="80" zoomScaleNormal="90" zoomScaleSheetLayoutView="80" zoomScalePageLayoutView="40" workbookViewId="0">
      <pane ySplit="9" topLeftCell="A10" activePane="bottomLeft" state="frozen"/>
      <selection pane="bottomLeft" activeCell="C27" sqref="C27"/>
    </sheetView>
  </sheetViews>
  <sheetFormatPr defaultRowHeight="15.75"/>
  <cols>
    <col min="1" max="1" width="53.140625" customWidth="1"/>
    <col min="2" max="2" width="16.5703125" style="43" customWidth="1"/>
    <col min="3" max="3" width="17.85546875" style="43" customWidth="1"/>
    <col min="4" max="4" width="13.85546875" customWidth="1"/>
    <col min="5" max="5" width="8.5703125" customWidth="1"/>
    <col min="6" max="6" width="49.42578125" customWidth="1"/>
    <col min="7" max="7" width="10.42578125" bestFit="1" customWidth="1"/>
    <col min="8" max="8" width="29.140625" customWidth="1"/>
    <col min="9" max="9" width="22.5703125" customWidth="1"/>
  </cols>
  <sheetData>
    <row r="1" spans="1:9">
      <c r="E1" s="1"/>
      <c r="F1" s="2"/>
    </row>
    <row r="2" spans="1:9" ht="22.5">
      <c r="A2" s="52" t="s">
        <v>0</v>
      </c>
      <c r="B2" s="52"/>
      <c r="C2" s="52"/>
      <c r="D2" s="52"/>
      <c r="E2" s="52"/>
      <c r="F2" s="52"/>
    </row>
    <row r="3" spans="1:9" ht="22.5">
      <c r="A3" s="52" t="s">
        <v>45</v>
      </c>
      <c r="B3" s="52"/>
      <c r="C3" s="52"/>
      <c r="D3" s="52"/>
      <c r="E3" s="52"/>
      <c r="F3" s="52"/>
    </row>
    <row r="4" spans="1:9">
      <c r="A4" s="3"/>
      <c r="B4" s="44"/>
      <c r="C4" s="44"/>
      <c r="D4" s="3"/>
      <c r="E4" s="4"/>
      <c r="F4" s="12" t="s">
        <v>1</v>
      </c>
    </row>
    <row r="5" spans="1:9">
      <c r="A5" s="3"/>
      <c r="B5" s="44"/>
      <c r="C5" s="44"/>
      <c r="D5" s="3"/>
      <c r="E5" s="4"/>
      <c r="F5" s="4"/>
    </row>
    <row r="6" spans="1:9">
      <c r="A6" s="53" t="s">
        <v>2</v>
      </c>
      <c r="B6" s="54">
        <v>2019</v>
      </c>
      <c r="C6" s="54"/>
      <c r="D6" s="54"/>
      <c r="E6" s="54"/>
      <c r="F6" s="56" t="s">
        <v>42</v>
      </c>
    </row>
    <row r="7" spans="1:9">
      <c r="A7" s="53"/>
      <c r="B7" s="53" t="s">
        <v>41</v>
      </c>
      <c r="C7" s="55" t="s">
        <v>46</v>
      </c>
      <c r="D7" s="59" t="s">
        <v>43</v>
      </c>
      <c r="E7" s="60"/>
      <c r="F7" s="57"/>
    </row>
    <row r="8" spans="1:9" ht="18.75" customHeight="1">
      <c r="A8" s="53"/>
      <c r="B8" s="53"/>
      <c r="C8" s="55"/>
      <c r="D8" s="56" t="s">
        <v>44</v>
      </c>
      <c r="E8" s="56" t="s">
        <v>3</v>
      </c>
      <c r="F8" s="57"/>
    </row>
    <row r="9" spans="1:9" ht="18.75" customHeight="1">
      <c r="A9" s="53"/>
      <c r="B9" s="53"/>
      <c r="C9" s="55"/>
      <c r="D9" s="58"/>
      <c r="E9" s="58"/>
      <c r="F9" s="58"/>
    </row>
    <row r="10" spans="1:9">
      <c r="A10" s="13" t="s">
        <v>4</v>
      </c>
      <c r="B10" s="14">
        <f>B11+B40</f>
        <v>14039707.800000001</v>
      </c>
      <c r="C10" s="14">
        <f>C11+C40</f>
        <v>15436664.599999998</v>
      </c>
      <c r="D10" s="14">
        <f>C10-B10</f>
        <v>1396956.799999997</v>
      </c>
      <c r="E10" s="15">
        <f t="shared" ref="E10:E44" si="0">IFERROR(C10/B10*100,0)</f>
        <v>109.95004183776528</v>
      </c>
      <c r="F10" s="16"/>
    </row>
    <row r="11" spans="1:9">
      <c r="A11" s="17" t="s">
        <v>5</v>
      </c>
      <c r="B11" s="14">
        <f>B13+B26</f>
        <v>8555459.5999999996</v>
      </c>
      <c r="C11" s="14">
        <f>C13+C26</f>
        <v>9119417.2999999989</v>
      </c>
      <c r="D11" s="14">
        <f>C11-B11</f>
        <v>563957.69999999925</v>
      </c>
      <c r="E11" s="15">
        <f>IFERROR(C11/B11*100,0)</f>
        <v>106.59178730737035</v>
      </c>
      <c r="F11" s="16"/>
    </row>
    <row r="12" spans="1:9">
      <c r="A12" s="18" t="s">
        <v>6</v>
      </c>
      <c r="B12" s="19"/>
      <c r="C12" s="20"/>
      <c r="D12" s="21"/>
      <c r="E12" s="21"/>
      <c r="F12" s="22"/>
    </row>
    <row r="13" spans="1:9">
      <c r="A13" s="23" t="s">
        <v>7</v>
      </c>
      <c r="B13" s="24">
        <f t="shared" ref="B13:C13" si="1">SUM(B14:B25)-B16-B21</f>
        <v>8065359.2999999989</v>
      </c>
      <c r="C13" s="20">
        <f t="shared" si="1"/>
        <v>8478899.1999999993</v>
      </c>
      <c r="D13" s="19">
        <f t="shared" ref="D13:D46" si="2">C13-B13</f>
        <v>413539.90000000037</v>
      </c>
      <c r="E13" s="25">
        <f t="shared" si="0"/>
        <v>105.12735867824266</v>
      </c>
      <c r="F13" s="22"/>
    </row>
    <row r="14" spans="1:9" ht="114" customHeight="1">
      <c r="A14" s="26" t="s">
        <v>8</v>
      </c>
      <c r="B14" s="46">
        <v>4319238.8</v>
      </c>
      <c r="C14" s="47">
        <v>4227397.7</v>
      </c>
      <c r="D14" s="27">
        <f t="shared" si="2"/>
        <v>-91841.099999999627</v>
      </c>
      <c r="E14" s="28">
        <f t="shared" si="0"/>
        <v>97.873673944584866</v>
      </c>
      <c r="F14" s="61" t="s">
        <v>47</v>
      </c>
      <c r="I14" t="s">
        <v>35</v>
      </c>
    </row>
    <row r="15" spans="1:9" ht="47.25">
      <c r="A15" s="26" t="s">
        <v>36</v>
      </c>
      <c r="B15" s="46">
        <v>26578.6</v>
      </c>
      <c r="C15" s="47">
        <v>30583.3</v>
      </c>
      <c r="D15" s="27">
        <f t="shared" si="2"/>
        <v>4004.7000000000007</v>
      </c>
      <c r="E15" s="28">
        <f t="shared" si="0"/>
        <v>115.06738503909159</v>
      </c>
      <c r="F15" s="62" t="s">
        <v>48</v>
      </c>
    </row>
    <row r="16" spans="1:9">
      <c r="A16" s="29" t="s">
        <v>37</v>
      </c>
      <c r="B16" s="30">
        <f t="shared" ref="B16:C16" si="3">B17+B18+B19+B20</f>
        <v>3016957.4</v>
      </c>
      <c r="C16" s="30">
        <f t="shared" si="3"/>
        <v>3481043.6999999997</v>
      </c>
      <c r="D16" s="30">
        <f t="shared" si="2"/>
        <v>464086.29999999981</v>
      </c>
      <c r="E16" s="31">
        <f t="shared" ref="E16" si="4">IFERROR(C16/B16*100,0)</f>
        <v>115.38259373499938</v>
      </c>
      <c r="F16" s="30"/>
    </row>
    <row r="17" spans="1:6" ht="31.5">
      <c r="A17" s="26" t="s">
        <v>9</v>
      </c>
      <c r="B17" s="46">
        <v>1233181.8999999999</v>
      </c>
      <c r="C17" s="47">
        <v>1308566.6000000001</v>
      </c>
      <c r="D17" s="27">
        <f t="shared" si="2"/>
        <v>75384.700000000186</v>
      </c>
      <c r="E17" s="28">
        <f t="shared" si="0"/>
        <v>106.11302355313521</v>
      </c>
      <c r="F17" s="62" t="s">
        <v>49</v>
      </c>
    </row>
    <row r="18" spans="1:6" ht="31.5">
      <c r="A18" s="32" t="s">
        <v>10</v>
      </c>
      <c r="B18" s="46">
        <v>156447.79999999999</v>
      </c>
      <c r="C18" s="47">
        <v>162305.20000000001</v>
      </c>
      <c r="D18" s="27">
        <f t="shared" si="2"/>
        <v>5857.4000000000233</v>
      </c>
      <c r="E18" s="28">
        <f t="shared" si="0"/>
        <v>103.74399640007724</v>
      </c>
      <c r="F18" s="62" t="s">
        <v>69</v>
      </c>
    </row>
    <row r="19" spans="1:6" ht="47.25">
      <c r="A19" s="26" t="s">
        <v>11</v>
      </c>
      <c r="B19" s="46">
        <v>1601641.6</v>
      </c>
      <c r="C19" s="47">
        <v>1981670.5</v>
      </c>
      <c r="D19" s="27">
        <f t="shared" si="2"/>
        <v>380028.89999999991</v>
      </c>
      <c r="E19" s="28">
        <f t="shared" si="0"/>
        <v>123.72746187411714</v>
      </c>
      <c r="F19" s="63" t="s">
        <v>50</v>
      </c>
    </row>
    <row r="20" spans="1:6" ht="31.5">
      <c r="A20" s="26" t="s">
        <v>12</v>
      </c>
      <c r="B20" s="46">
        <v>25686.1</v>
      </c>
      <c r="C20" s="47">
        <v>28501.4</v>
      </c>
      <c r="D20" s="27">
        <f t="shared" si="2"/>
        <v>2815.3000000000029</v>
      </c>
      <c r="E20" s="28">
        <f t="shared" si="0"/>
        <v>110.96040270807947</v>
      </c>
      <c r="F20" s="62" t="s">
        <v>51</v>
      </c>
    </row>
    <row r="21" spans="1:6">
      <c r="A21" s="29" t="s">
        <v>38</v>
      </c>
      <c r="B21" s="30">
        <f t="shared" ref="B21:C21" si="5">B22+B23</f>
        <v>622801.1</v>
      </c>
      <c r="C21" s="30">
        <f t="shared" si="5"/>
        <v>669890.10000000009</v>
      </c>
      <c r="D21" s="30">
        <f t="shared" si="2"/>
        <v>47089.000000000116</v>
      </c>
      <c r="E21" s="31">
        <f t="shared" ref="E21" si="6">IFERROR(C21/B21*100,0)</f>
        <v>107.56084085272171</v>
      </c>
      <c r="F21" s="33"/>
    </row>
    <row r="22" spans="1:6" ht="31.5">
      <c r="A22" s="34" t="s">
        <v>13</v>
      </c>
      <c r="B22" s="46">
        <v>225643</v>
      </c>
      <c r="C22" s="47">
        <v>225395.7</v>
      </c>
      <c r="D22" s="27">
        <f t="shared" si="2"/>
        <v>-247.29999999998836</v>
      </c>
      <c r="E22" s="28">
        <f t="shared" si="0"/>
        <v>99.890402095345308</v>
      </c>
      <c r="F22" s="64" t="s">
        <v>52</v>
      </c>
    </row>
    <row r="23" spans="1:6" ht="110.25">
      <c r="A23" s="32" t="s">
        <v>14</v>
      </c>
      <c r="B23" s="46">
        <v>397158.1</v>
      </c>
      <c r="C23" s="47">
        <v>444494.4</v>
      </c>
      <c r="D23" s="27">
        <f t="shared" si="2"/>
        <v>47336.300000000047</v>
      </c>
      <c r="E23" s="28">
        <f t="shared" si="0"/>
        <v>111.91875477297329</v>
      </c>
      <c r="F23" s="63" t="s">
        <v>53</v>
      </c>
    </row>
    <row r="24" spans="1:6" ht="78.75">
      <c r="A24" s="34" t="s">
        <v>15</v>
      </c>
      <c r="B24" s="46">
        <v>79783.399999999994</v>
      </c>
      <c r="C24" s="47">
        <v>69972.899999999994</v>
      </c>
      <c r="D24" s="27">
        <f t="shared" si="2"/>
        <v>-9810.5</v>
      </c>
      <c r="E24" s="28">
        <f t="shared" si="0"/>
        <v>87.703582449481971</v>
      </c>
      <c r="F24" s="65" t="s">
        <v>54</v>
      </c>
    </row>
    <row r="25" spans="1:6" ht="63">
      <c r="A25" s="32" t="s">
        <v>16</v>
      </c>
      <c r="B25" s="46">
        <v>0</v>
      </c>
      <c r="C25" s="47">
        <v>11.5</v>
      </c>
      <c r="D25" s="35">
        <f t="shared" si="2"/>
        <v>11.5</v>
      </c>
      <c r="E25" s="36">
        <f t="shared" si="0"/>
        <v>0</v>
      </c>
      <c r="F25" s="62" t="s">
        <v>55</v>
      </c>
    </row>
    <row r="26" spans="1:6">
      <c r="A26" s="37" t="s">
        <v>17</v>
      </c>
      <c r="B26" s="24">
        <f>SUM(B28:B39)-B34</f>
        <v>490100.30000000005</v>
      </c>
      <c r="C26" s="20">
        <f>SUM(C28:C39)-C34</f>
        <v>640518.10000000009</v>
      </c>
      <c r="D26" s="38">
        <f t="shared" si="2"/>
        <v>150417.80000000005</v>
      </c>
      <c r="E26" s="21">
        <f t="shared" si="0"/>
        <v>130.69122789763648</v>
      </c>
      <c r="F26" s="22"/>
    </row>
    <row r="27" spans="1:6" ht="47.25">
      <c r="A27" s="29" t="s">
        <v>39</v>
      </c>
      <c r="B27" s="30">
        <f>B28+B29+B30+B31</f>
        <v>403257.4</v>
      </c>
      <c r="C27" s="30">
        <f t="shared" ref="C27:D27" si="7">C28+C29+C30+C31</f>
        <v>380876.60000000003</v>
      </c>
      <c r="D27" s="30">
        <f t="shared" si="7"/>
        <v>-22380.800000000032</v>
      </c>
      <c r="E27" s="31">
        <f t="shared" ref="E27" si="8">IFERROR(C27/B27*100,0)</f>
        <v>94.449996453877844</v>
      </c>
      <c r="F27" s="33"/>
    </row>
    <row r="28" spans="1:6" ht="31.5">
      <c r="A28" s="26" t="s">
        <v>18</v>
      </c>
      <c r="B28" s="46">
        <v>11700</v>
      </c>
      <c r="C28" s="47">
        <v>4912.3999999999996</v>
      </c>
      <c r="D28" s="39">
        <f t="shared" si="2"/>
        <v>-6787.6</v>
      </c>
      <c r="E28" s="40">
        <f t="shared" si="0"/>
        <v>41.986324786324786</v>
      </c>
      <c r="F28" s="63" t="s">
        <v>57</v>
      </c>
    </row>
    <row r="29" spans="1:6" ht="145.5" customHeight="1">
      <c r="A29" s="32" t="s">
        <v>19</v>
      </c>
      <c r="B29" s="46">
        <v>362046.4</v>
      </c>
      <c r="C29" s="47">
        <v>337651.8</v>
      </c>
      <c r="D29" s="39">
        <f t="shared" si="2"/>
        <v>-24394.600000000035</v>
      </c>
      <c r="E29" s="40">
        <f t="shared" si="0"/>
        <v>93.262023873183097</v>
      </c>
      <c r="F29" s="62" t="s">
        <v>56</v>
      </c>
    </row>
    <row r="30" spans="1:6" ht="31.5">
      <c r="A30" s="32" t="s">
        <v>20</v>
      </c>
      <c r="B30" s="46">
        <v>29500</v>
      </c>
      <c r="C30" s="47">
        <v>38312.400000000001</v>
      </c>
      <c r="D30" s="39">
        <f t="shared" si="2"/>
        <v>8812.4000000000015</v>
      </c>
      <c r="E30" s="40">
        <f t="shared" si="0"/>
        <v>129.87254237288136</v>
      </c>
      <c r="F30" s="66" t="s">
        <v>58</v>
      </c>
    </row>
    <row r="31" spans="1:6" ht="37.5" customHeight="1">
      <c r="A31" s="32" t="s">
        <v>21</v>
      </c>
      <c r="B31" s="46">
        <v>11</v>
      </c>
      <c r="C31" s="47">
        <v>0</v>
      </c>
      <c r="D31" s="39">
        <f t="shared" si="2"/>
        <v>-11</v>
      </c>
      <c r="E31" s="40">
        <f t="shared" si="0"/>
        <v>0</v>
      </c>
      <c r="F31" s="67" t="s">
        <v>59</v>
      </c>
    </row>
    <row r="32" spans="1:6" ht="67.5" customHeight="1">
      <c r="A32" s="32" t="s">
        <v>22</v>
      </c>
      <c r="B32" s="46">
        <v>28036.400000000001</v>
      </c>
      <c r="C32" s="47">
        <v>44162.8</v>
      </c>
      <c r="D32" s="39">
        <f t="shared" si="2"/>
        <v>16126.400000000001</v>
      </c>
      <c r="E32" s="40">
        <f t="shared" si="0"/>
        <v>157.51951035082962</v>
      </c>
      <c r="F32" s="67" t="s">
        <v>60</v>
      </c>
    </row>
    <row r="33" spans="1:6" ht="130.5" customHeight="1">
      <c r="A33" s="32" t="s">
        <v>61</v>
      </c>
      <c r="B33" s="46">
        <v>638.1</v>
      </c>
      <c r="C33" s="47">
        <v>9065.4</v>
      </c>
      <c r="D33" s="39">
        <f t="shared" si="2"/>
        <v>8427.2999999999993</v>
      </c>
      <c r="E33" s="40">
        <f t="shared" si="0"/>
        <v>1420.6864127879642</v>
      </c>
      <c r="F33" s="68" t="s">
        <v>62</v>
      </c>
    </row>
    <row r="34" spans="1:6" ht="31.5">
      <c r="A34" s="29" t="s">
        <v>40</v>
      </c>
      <c r="B34" s="30">
        <f t="shared" ref="B34:C34" si="9">B35+B36+B37</f>
        <v>38850</v>
      </c>
      <c r="C34" s="30">
        <f t="shared" si="9"/>
        <v>105579.6</v>
      </c>
      <c r="D34" s="30">
        <f t="shared" si="2"/>
        <v>66729.600000000006</v>
      </c>
      <c r="E34" s="31">
        <f t="shared" ref="E34" si="10">IFERROR(C34/B34*100,0)</f>
        <v>271.76216216216216</v>
      </c>
      <c r="F34" s="33"/>
    </row>
    <row r="35" spans="1:6" ht="35.25" customHeight="1">
      <c r="A35" s="32" t="s">
        <v>23</v>
      </c>
      <c r="B35" s="48">
        <v>850</v>
      </c>
      <c r="C35" s="47">
        <v>1667</v>
      </c>
      <c r="D35" s="39">
        <f t="shared" si="2"/>
        <v>817</v>
      </c>
      <c r="E35" s="40">
        <f t="shared" si="0"/>
        <v>196.11764705882354</v>
      </c>
      <c r="F35" s="69" t="s">
        <v>63</v>
      </c>
    </row>
    <row r="36" spans="1:6" ht="47.25">
      <c r="A36" s="32" t="s">
        <v>24</v>
      </c>
      <c r="B36" s="48">
        <v>18000</v>
      </c>
      <c r="C36" s="47">
        <v>21518.6</v>
      </c>
      <c r="D36" s="39">
        <f t="shared" si="2"/>
        <v>3518.5999999999985</v>
      </c>
      <c r="E36" s="40">
        <f t="shared" si="0"/>
        <v>119.54777777777777</v>
      </c>
      <c r="F36" s="68" t="s">
        <v>64</v>
      </c>
    </row>
    <row r="37" spans="1:6" ht="47.25" customHeight="1">
      <c r="A37" s="32" t="s">
        <v>25</v>
      </c>
      <c r="B37" s="48">
        <v>20000</v>
      </c>
      <c r="C37" s="47">
        <v>82394</v>
      </c>
      <c r="D37" s="39">
        <f t="shared" si="2"/>
        <v>62394</v>
      </c>
      <c r="E37" s="40">
        <f t="shared" si="0"/>
        <v>411.96999999999997</v>
      </c>
      <c r="F37" s="67" t="s">
        <v>65</v>
      </c>
    </row>
    <row r="38" spans="1:6" ht="273.75" customHeight="1">
      <c r="A38" s="32" t="s">
        <v>26</v>
      </c>
      <c r="B38" s="48">
        <v>17372.599999999999</v>
      </c>
      <c r="C38" s="47">
        <v>98545.3</v>
      </c>
      <c r="D38" s="39">
        <f t="shared" si="2"/>
        <v>81172.700000000012</v>
      </c>
      <c r="E38" s="40">
        <f t="shared" si="0"/>
        <v>567.24554758642932</v>
      </c>
      <c r="F38" s="65" t="s">
        <v>66</v>
      </c>
    </row>
    <row r="39" spans="1:6" ht="63">
      <c r="A39" s="32" t="s">
        <v>27</v>
      </c>
      <c r="B39" s="46">
        <v>1945.8</v>
      </c>
      <c r="C39" s="47">
        <v>2288.3999999999996</v>
      </c>
      <c r="D39" s="39">
        <f t="shared" si="2"/>
        <v>342.59999999999968</v>
      </c>
      <c r="E39" s="40">
        <f t="shared" si="0"/>
        <v>117.60715386987354</v>
      </c>
      <c r="F39" s="70" t="s">
        <v>67</v>
      </c>
    </row>
    <row r="40" spans="1:6">
      <c r="A40" s="13" t="s">
        <v>28</v>
      </c>
      <c r="B40" s="14">
        <f>SUM(B41:B46)</f>
        <v>5484248.2000000002</v>
      </c>
      <c r="C40" s="14">
        <f>SUM(C41:C46)</f>
        <v>6317247.2999999998</v>
      </c>
      <c r="D40" s="14">
        <f t="shared" si="2"/>
        <v>832999.09999999963</v>
      </c>
      <c r="E40" s="15">
        <f t="shared" si="0"/>
        <v>115.18893875007335</v>
      </c>
      <c r="F40" s="16"/>
    </row>
    <row r="41" spans="1:6">
      <c r="A41" s="34" t="s">
        <v>29</v>
      </c>
      <c r="B41" s="48">
        <v>96737</v>
      </c>
      <c r="C41" s="47">
        <v>96737</v>
      </c>
      <c r="D41" s="39">
        <f t="shared" si="2"/>
        <v>0</v>
      </c>
      <c r="E41" s="40">
        <f t="shared" si="0"/>
        <v>100</v>
      </c>
      <c r="F41" s="42"/>
    </row>
    <row r="42" spans="1:6">
      <c r="A42" s="34" t="s">
        <v>30</v>
      </c>
      <c r="B42" s="48">
        <v>518730.7</v>
      </c>
      <c r="C42" s="47">
        <v>745539.6</v>
      </c>
      <c r="D42" s="39">
        <f t="shared" si="2"/>
        <v>226808.89999999997</v>
      </c>
      <c r="E42" s="40">
        <f>IFERROR(C42/B42*100,0)</f>
        <v>143.72382432734364</v>
      </c>
      <c r="F42" s="49" t="s">
        <v>68</v>
      </c>
    </row>
    <row r="43" spans="1:6">
      <c r="A43" s="34" t="s">
        <v>31</v>
      </c>
      <c r="B43" s="48">
        <v>4860526.0999999996</v>
      </c>
      <c r="C43" s="47">
        <v>4927065.5</v>
      </c>
      <c r="D43" s="39">
        <f t="shared" si="2"/>
        <v>66539.400000000373</v>
      </c>
      <c r="E43" s="40">
        <f t="shared" si="0"/>
        <v>101.36897526380942</v>
      </c>
      <c r="F43" s="50"/>
    </row>
    <row r="44" spans="1:6">
      <c r="A44" s="34" t="s">
        <v>32</v>
      </c>
      <c r="B44" s="48">
        <v>8254.4</v>
      </c>
      <c r="C44" s="47">
        <v>479887.2</v>
      </c>
      <c r="D44" s="39">
        <f t="shared" si="2"/>
        <v>471632.8</v>
      </c>
      <c r="E44" s="40">
        <f t="shared" si="0"/>
        <v>5813.7138980422569</v>
      </c>
      <c r="F44" s="51"/>
    </row>
    <row r="45" spans="1:6" ht="63.75" customHeight="1">
      <c r="A45" s="32" t="s">
        <v>33</v>
      </c>
      <c r="B45" s="48">
        <v>0</v>
      </c>
      <c r="C45" s="47">
        <v>68682.3</v>
      </c>
      <c r="D45" s="39">
        <f t="shared" si="2"/>
        <v>68682.3</v>
      </c>
      <c r="E45" s="40">
        <f>IFERROR(C45/B45*100,0)</f>
        <v>0</v>
      </c>
      <c r="F45" s="41"/>
    </row>
    <row r="46" spans="1:6" ht="63">
      <c r="A46" s="32" t="s">
        <v>34</v>
      </c>
      <c r="B46" s="48">
        <v>0</v>
      </c>
      <c r="C46" s="47">
        <v>-664.3</v>
      </c>
      <c r="D46" s="39">
        <f t="shared" si="2"/>
        <v>-664.3</v>
      </c>
      <c r="E46" s="40">
        <f>IFERROR(C46/B46*100,0)</f>
        <v>0</v>
      </c>
      <c r="F46" s="41"/>
    </row>
    <row r="47" spans="1:6">
      <c r="A47" s="5"/>
      <c r="B47" s="45"/>
      <c r="C47" s="6"/>
      <c r="D47" s="6"/>
      <c r="E47" s="6"/>
      <c r="F47" s="6"/>
    </row>
    <row r="48" spans="1:6">
      <c r="A48" s="7"/>
      <c r="B48" s="8"/>
      <c r="C48" s="8"/>
      <c r="D48" s="8"/>
      <c r="E48" s="8"/>
      <c r="F48" s="9"/>
    </row>
    <row r="49" spans="1:6">
      <c r="A49" s="10"/>
      <c r="B49" s="11"/>
      <c r="C49" s="11"/>
      <c r="D49" s="11"/>
      <c r="E49" s="11"/>
      <c r="F49" s="6"/>
    </row>
    <row r="50" spans="1:6">
      <c r="B50" s="6"/>
      <c r="C50" s="6"/>
      <c r="D50" s="6"/>
      <c r="E50" s="6"/>
      <c r="F50" s="6"/>
    </row>
  </sheetData>
  <mergeCells count="11">
    <mergeCell ref="F42:F44"/>
    <mergeCell ref="A2:F2"/>
    <mergeCell ref="A3:F3"/>
    <mergeCell ref="A6:A9"/>
    <mergeCell ref="B6:E6"/>
    <mergeCell ref="B7:B9"/>
    <mergeCell ref="C7:C9"/>
    <mergeCell ref="F6:F9"/>
    <mergeCell ref="D7:E7"/>
    <mergeCell ref="D8:D9"/>
    <mergeCell ref="E8:E9"/>
  </mergeCells>
  <pageMargins left="0.59055118110236227" right="0.19685039370078741" top="0.31496062992125984" bottom="0.31496062992125984" header="0.31496062992125984" footer="0.31496062992125984"/>
  <pageSetup paperSize="9" scale="58" fitToHeight="2" orientation="portrait" r:id="rId1"/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подвидами</vt:lpstr>
      <vt:lpstr>'С подвидами'!Заголовки_для_печати</vt:lpstr>
      <vt:lpstr>'С подвидами'!Область_печати</vt:lpstr>
    </vt:vector>
  </TitlesOfParts>
  <Company>УФ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MusatTV</dc:creator>
  <cp:lastModifiedBy>PodobedEV</cp:lastModifiedBy>
  <cp:lastPrinted>2017-08-31T11:13:10Z</cp:lastPrinted>
  <dcterms:created xsi:type="dcterms:W3CDTF">2013-04-02T08:40:31Z</dcterms:created>
  <dcterms:modified xsi:type="dcterms:W3CDTF">2020-08-28T11:42:15Z</dcterms:modified>
</cp:coreProperties>
</file>